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 l="1"/>
  <c r="F14" i="1" s="1"/>
  <c r="F12" i="1" l="1"/>
</calcChain>
</file>

<file path=xl/sharedStrings.xml><?xml version="1.0" encoding="utf-8"?>
<sst xmlns="http://schemas.openxmlformats.org/spreadsheetml/2006/main" count="17" uniqueCount="15">
  <si>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</si>
  <si>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</si>
  <si>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</si>
  <si>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</si>
  <si>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</si>
  <si>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</si>
  <si>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</si>
  <si>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</si>
  <si>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</si>
  <si>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</si>
  <si>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</si>
  <si>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2</t>
  </si>
  <si>
    <t>Voucher Certificazione CISSP</t>
  </si>
  <si>
    <t>Corso Certified Information Systems Security Professional 
CISSP (40 ore - 5gg - da erogare entro il I bimestre 2022)</t>
  </si>
  <si>
    <t>RDA 50664 - Iniz. Sogei 257-2021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</si>
</sst>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4"/>
  <sheetViews>
    <sheetView tabSelected="1" zoomScale="110" zoomScaleNormal="110" workbookViewId="0">
      <selection activeCell="C2" sqref="C2:D2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3.81640625" customWidth="1"/>
    <col min="4" max="4" width="47.63281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21" t="s">
        <v>14</v>
      </c>
      <c r="D2" s="21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3" t="s">
        <v>8</v>
      </c>
      <c r="D5" s="20" t="s">
        <v>1</v>
      </c>
      <c r="E5" s="17" t="s">
        <v>10</v>
      </c>
      <c r="F5" s="13" t="s">
        <v>7</v>
      </c>
      <c r="G5" s="14" t="s">
        <v>2</v>
      </c>
    </row>
    <row r="6" spans="3:10" ht="35" customHeight="1" thickBot="1" x14ac:dyDescent="0.4">
      <c r="C6" s="22" t="s">
        <v>6</v>
      </c>
      <c r="D6" s="22" t="s">
        <v>13</v>
      </c>
      <c r="E6" s="18" t="s">
        <v>6</v>
      </c>
      <c r="F6" s="15"/>
      <c r="G6" s="16">
        <f>E6*F6</f>
        <v>0</v>
      </c>
    </row>
    <row r="7" spans="3:10" ht="61.5" customHeight="1" thickBot="1" x14ac:dyDescent="0.4">
      <c r="C7" s="22" t="s">
        <v>11</v>
      </c>
      <c r="D7" s="22" t="s">
        <v>12</v>
      </c>
      <c r="E7" s="19" t="s">
        <v>6</v>
      </c>
      <c r="F7" s="28"/>
      <c r="G7" s="16">
        <f t="shared" ref="G7" si="0">E7*F7</f>
        <v>0</v>
      </c>
    </row>
    <row r="8" spans="3:10" ht="74.25" customHeight="1" thickBot="1" x14ac:dyDescent="0.4">
      <c r="C8" s="24"/>
      <c r="D8" s="25" t="s">
        <v>3</v>
      </c>
      <c r="E8" s="25"/>
      <c r="F8" s="27"/>
      <c r="G8" s="26">
        <f>IF((SUM(G6:G7))&lt;=F10,(SUM(G6:G7)),"ERRORE l'importo offerto supera la base d'asta")</f>
        <v>0</v>
      </c>
    </row>
    <row r="9" spans="3:10" ht="12.75" customHeight="1" thickBot="1" x14ac:dyDescent="0.4">
      <c r="F9" s="1"/>
      <c r="G9" s="4"/>
      <c r="H9" s="2"/>
      <c r="I9" s="2"/>
      <c r="J9" s="2"/>
    </row>
    <row r="10" spans="3:10" s="2" customFormat="1" ht="41.25" customHeight="1" thickBot="1" x14ac:dyDescent="0.4">
      <c r="D10" s="12" t="s">
        <v>5</v>
      </c>
      <c r="F10" s="29">
        <v>4000</v>
      </c>
      <c r="G10" s="30"/>
    </row>
    <row r="11" spans="3:10" s="2" customFormat="1" ht="15" customHeight="1" thickBot="1" x14ac:dyDescent="0.4">
      <c r="D11" s="3"/>
      <c r="F11" s="6"/>
    </row>
    <row r="12" spans="3:10" s="2" customFormat="1" ht="66" customHeight="1" thickBot="1" x14ac:dyDescent="0.4">
      <c r="D12" s="12" t="s">
        <v>9</v>
      </c>
      <c r="F12" s="31" t="str">
        <f>IF(G8&gt;F10,"ATTENZIONE: L'offerta complessiva è superiore alla Base d'asta","OK")</f>
        <v>OK</v>
      </c>
      <c r="G12" s="32"/>
      <c r="H12"/>
      <c r="I12"/>
      <c r="J12"/>
    </row>
    <row r="13" spans="3:10" s="2" customFormat="1" ht="15" customHeight="1" thickBot="1" x14ac:dyDescent="0.4">
      <c r="D13" s="5"/>
      <c r="F13" s="10"/>
      <c r="H13" s="11"/>
      <c r="I13" s="11"/>
      <c r="J13" s="11"/>
    </row>
    <row r="14" spans="3:10" ht="31.5" customHeight="1" thickBot="1" x14ac:dyDescent="0.4">
      <c r="D14" s="7" t="s">
        <v>4</v>
      </c>
      <c r="F14" s="33">
        <f>IF((G8&lt;=F10),G8,"ERRORE")</f>
        <v>0</v>
      </c>
      <c r="G14" s="34"/>
    </row>
  </sheetData>
  <sheetProtection algorithmName="SHA-512" hashValue="h8tTi46PDhhw05mzBoL00BqiZB61r7uOPUpGBZtPiHc7Nv0zka8By6tNKqsezSAQFSzqmFGilwQlJ6oOB0p8BA==" saltValue="1NMA63hhxq338RtYz8cFcQ==" spinCount="100000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2021-10-20T13:04:03Z</dcterms:modified>
</cp:coreProperties>
</file>